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hip\zlf\"/>
    </mc:Choice>
  </mc:AlternateContent>
  <xr:revisionPtr revIDLastSave="0" documentId="13_ncr:40009_{6894768D-9665-4952-A3E5-38FEFB5C6108}" xr6:coauthVersionLast="47" xr6:coauthVersionMax="47" xr10:uidLastSave="{00000000-0000-0000-0000-000000000000}"/>
  <bookViews>
    <workbookView xWindow="3840" yWindow="660" windowWidth="17280" windowHeight="11196"/>
  </bookViews>
  <sheets>
    <sheet name="zlftest02" sheetId="1" r:id="rId1"/>
  </sheets>
  <calcPr calcId="0"/>
</workbook>
</file>

<file path=xl/calcChain.xml><?xml version="1.0" encoding="utf-8"?>
<calcChain xmlns="http://schemas.openxmlformats.org/spreadsheetml/2006/main">
  <c r="O56" i="1" l="1"/>
  <c r="P56" i="1" s="1"/>
  <c r="O55" i="1"/>
  <c r="O54" i="1"/>
  <c r="O53" i="1"/>
  <c r="O52" i="1"/>
  <c r="Q52" i="1" s="1"/>
  <c r="Q55" i="1"/>
  <c r="Q54" i="1"/>
  <c r="Q53" i="1"/>
  <c r="O43" i="1"/>
  <c r="Q43" i="1" s="1"/>
  <c r="O42" i="1"/>
  <c r="Q42" i="1" s="1"/>
  <c r="O41" i="1"/>
  <c r="O39" i="1"/>
  <c r="Q39" i="1" s="1"/>
  <c r="Q41" i="1"/>
  <c r="P40" i="1"/>
  <c r="O27" i="1"/>
  <c r="Q27" i="1" s="1"/>
  <c r="O26" i="1"/>
  <c r="O30" i="1"/>
  <c r="Q30" i="1" s="1"/>
  <c r="O29" i="1"/>
  <c r="Q29" i="1" s="1"/>
  <c r="O28" i="1"/>
  <c r="P28" i="1" s="1"/>
  <c r="Q26" i="1"/>
  <c r="P10" i="1"/>
  <c r="Q17" i="1"/>
  <c r="Q16" i="1"/>
  <c r="Q15" i="1"/>
  <c r="Q13" i="1"/>
  <c r="P17" i="1"/>
  <c r="P16" i="1"/>
  <c r="P15" i="1"/>
  <c r="P14" i="1"/>
  <c r="P13" i="1"/>
  <c r="O17" i="1"/>
  <c r="O16" i="1"/>
  <c r="O15" i="1"/>
  <c r="O13" i="1"/>
  <c r="Q56" i="1" l="1"/>
  <c r="P54" i="1"/>
  <c r="P55" i="1"/>
  <c r="P52" i="1"/>
  <c r="P53" i="1"/>
  <c r="P43" i="1"/>
  <c r="P41" i="1"/>
  <c r="P39" i="1"/>
  <c r="P42" i="1"/>
  <c r="P27" i="1"/>
  <c r="P30" i="1"/>
  <c r="Q28" i="1"/>
  <c r="P29" i="1"/>
  <c r="P26" i="1"/>
  <c r="P49" i="1" l="1"/>
  <c r="P36" i="1"/>
  <c r="P23" i="1"/>
</calcChain>
</file>

<file path=xl/sharedStrings.xml><?xml version="1.0" encoding="utf-8"?>
<sst xmlns="http://schemas.openxmlformats.org/spreadsheetml/2006/main" count="174" uniqueCount="30">
  <si>
    <t>zlf</t>
  </si>
  <si>
    <t>Version</t>
  </si>
  <si>
    <t>Jun 26 2022</t>
  </si>
  <si>
    <t>Switchboard 1a</t>
  </si>
  <si>
    <t>zlftest02.xml</t>
  </si>
  <si>
    <t>zlftest02.csv</t>
  </si>
  <si>
    <t>Operational_Condition</t>
  </si>
  <si>
    <t>Cruising</t>
  </si>
  <si>
    <t>Ambient_Condition</t>
  </si>
  <si>
    <t>summer</t>
  </si>
  <si>
    <t>Total_Connected_Load_KW</t>
  </si>
  <si>
    <t>Total_Load_Factor_Load_KW</t>
  </si>
  <si>
    <t>Zonal_Total_Operating_Load_KW</t>
  </si>
  <si>
    <t>Total_lf</t>
  </si>
  <si>
    <t>Total_zlf</t>
  </si>
  <si>
    <t>SWBS</t>
  </si>
  <si>
    <t>Chill Water Plant</t>
  </si>
  <si>
    <t>Connected_Load_KW</t>
  </si>
  <si>
    <t>Peak_fraction</t>
  </si>
  <si>
    <t>LF</t>
  </si>
  <si>
    <t>ZLF</t>
  </si>
  <si>
    <t>Duct Heaters</t>
  </si>
  <si>
    <t>Radar</t>
  </si>
  <si>
    <t>lighting Fixtures - Outside Machinery Spaces</t>
  </si>
  <si>
    <t>lighting Fixtures - Machinery Spaces</t>
  </si>
  <si>
    <t>winter</t>
  </si>
  <si>
    <t>Functional</t>
  </si>
  <si>
    <t>calculated</t>
  </si>
  <si>
    <t>Calculated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</si>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</sst>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P49" sqref="P49"/>
    </sheetView>
  </sheetViews>
  <sheetFormatPr defaultRowHeight="14.4" x14ac:dyDescent="0.3"/>
  <cols>
    <col min="1" max="1" width="38.88671875" customWidth="1"/>
    <col min="3" max="3" width="30.109375" customWidth="1"/>
  </cols>
  <sheetData>
    <row r="1" spans="1:17" x14ac:dyDescent="0.3">
      <c r="A1" t="s">
        <v>0</v>
      </c>
      <c r="B1" t="s">
        <v>1</v>
      </c>
      <c r="C1">
        <v>1</v>
      </c>
      <c r="D1" t="s">
        <v>2</v>
      </c>
    </row>
    <row r="2" spans="1:17" x14ac:dyDescent="0.3">
      <c r="A2" t="s">
        <v>3</v>
      </c>
    </row>
    <row r="3" spans="1:17" x14ac:dyDescent="0.3">
      <c r="A3" t="s">
        <v>4</v>
      </c>
    </row>
    <row r="4" spans="1:17" x14ac:dyDescent="0.3">
      <c r="A4" t="s">
        <v>5</v>
      </c>
    </row>
    <row r="6" spans="1:17" x14ac:dyDescent="0.3">
      <c r="A6" t="s">
        <v>6</v>
      </c>
      <c r="B6" t="s">
        <v>7</v>
      </c>
    </row>
    <row r="7" spans="1:17" x14ac:dyDescent="0.3">
      <c r="A7" t="s">
        <v>8</v>
      </c>
      <c r="B7" t="s">
        <v>9</v>
      </c>
    </row>
    <row r="8" spans="1:17" x14ac:dyDescent="0.3">
      <c r="A8" t="s">
        <v>10</v>
      </c>
      <c r="B8">
        <v>550</v>
      </c>
    </row>
    <row r="9" spans="1:17" x14ac:dyDescent="0.3">
      <c r="A9" t="s">
        <v>11</v>
      </c>
      <c r="B9">
        <v>338.75</v>
      </c>
    </row>
    <row r="10" spans="1:17" x14ac:dyDescent="0.3">
      <c r="A10" t="s">
        <v>12</v>
      </c>
      <c r="B10">
        <v>470.83487100000002</v>
      </c>
      <c r="P10">
        <f>SUM(P13:P17)+MAX(Q13:Q17)</f>
        <v>470.83487084870848</v>
      </c>
    </row>
    <row r="11" spans="1:17" x14ac:dyDescent="0.3">
      <c r="A11" t="s">
        <v>13</v>
      </c>
      <c r="B11">
        <v>0.61590900000000004</v>
      </c>
    </row>
    <row r="12" spans="1:17" x14ac:dyDescent="0.3">
      <c r="A12" t="s">
        <v>14</v>
      </c>
      <c r="B12">
        <v>0.85606300000000002</v>
      </c>
      <c r="O12" t="s">
        <v>27</v>
      </c>
      <c r="P12" t="s">
        <v>28</v>
      </c>
      <c r="Q12" t="s">
        <v>29</v>
      </c>
    </row>
    <row r="13" spans="1:17" x14ac:dyDescent="0.3">
      <c r="A13" t="s">
        <v>15</v>
      </c>
      <c r="B13">
        <v>514</v>
      </c>
      <c r="C13" t="s">
        <v>16</v>
      </c>
      <c r="D13" t="s">
        <v>17</v>
      </c>
      <c r="E13">
        <v>300</v>
      </c>
      <c r="F13" t="s">
        <v>18</v>
      </c>
      <c r="G13">
        <v>0.8</v>
      </c>
      <c r="H13" t="s">
        <v>19</v>
      </c>
      <c r="I13">
        <v>0.7</v>
      </c>
      <c r="J13">
        <v>210</v>
      </c>
      <c r="K13" t="s">
        <v>20</v>
      </c>
      <c r="L13">
        <v>0.77084900000000001</v>
      </c>
      <c r="M13">
        <v>231.25461300000001</v>
      </c>
      <c r="O13">
        <f>IF(G13*E13&gt;B$9,G13,I13+(G13-I13)*E13*G13/B$9)</f>
        <v>0.77084870848708487</v>
      </c>
      <c r="P13">
        <f>O13*E13</f>
        <v>231.25461254612546</v>
      </c>
      <c r="Q13">
        <f>(G13-O13)*E13</f>
        <v>8.7453874538745531</v>
      </c>
    </row>
    <row r="14" spans="1:17" x14ac:dyDescent="0.3">
      <c r="A14" t="s">
        <v>15</v>
      </c>
      <c r="B14">
        <v>512</v>
      </c>
      <c r="C14" t="s">
        <v>21</v>
      </c>
      <c r="D14" t="s">
        <v>17</v>
      </c>
      <c r="E14">
        <v>220</v>
      </c>
      <c r="F14" t="s">
        <v>18</v>
      </c>
      <c r="G14">
        <v>0.9</v>
      </c>
      <c r="H14" t="s">
        <v>19</v>
      </c>
      <c r="I14">
        <v>0</v>
      </c>
      <c r="J14">
        <v>0</v>
      </c>
      <c r="K14" t="s">
        <v>20</v>
      </c>
      <c r="L14">
        <v>0</v>
      </c>
      <c r="M14">
        <v>0</v>
      </c>
      <c r="P14">
        <f t="shared" ref="P14:P17" si="0">O14*E14</f>
        <v>0</v>
      </c>
    </row>
    <row r="15" spans="1:17" x14ac:dyDescent="0.3">
      <c r="A15" t="s">
        <v>15</v>
      </c>
      <c r="B15">
        <v>450</v>
      </c>
      <c r="C15" t="s">
        <v>22</v>
      </c>
      <c r="D15" t="s">
        <v>17</v>
      </c>
      <c r="E15">
        <v>200</v>
      </c>
      <c r="F15" t="s">
        <v>18</v>
      </c>
      <c r="G15">
        <v>1</v>
      </c>
      <c r="H15" t="s">
        <v>19</v>
      </c>
      <c r="I15">
        <v>0.45</v>
      </c>
      <c r="J15">
        <v>90</v>
      </c>
      <c r="K15" t="s">
        <v>20</v>
      </c>
      <c r="L15">
        <v>0.77472300000000005</v>
      </c>
      <c r="M15">
        <v>154.944649</v>
      </c>
      <c r="O15">
        <f t="shared" ref="O14:O17" si="1">IF(G15*E15&gt;B$9,G15,I15+(G15-I15)*E15*G15/B$9)</f>
        <v>0.77472324723247232</v>
      </c>
      <c r="P15">
        <f t="shared" si="0"/>
        <v>154.94464944649445</v>
      </c>
      <c r="Q15">
        <f t="shared" ref="Q15:Q17" si="2">(G15-O15)*E15</f>
        <v>45.055350553505534</v>
      </c>
    </row>
    <row r="16" spans="1:17" x14ac:dyDescent="0.3">
      <c r="A16" t="s">
        <v>15</v>
      </c>
      <c r="B16">
        <v>332</v>
      </c>
      <c r="C16" t="s">
        <v>23</v>
      </c>
      <c r="D16" t="s">
        <v>17</v>
      </c>
      <c r="E16">
        <v>25</v>
      </c>
      <c r="F16" t="s">
        <v>18</v>
      </c>
      <c r="G16">
        <v>1</v>
      </c>
      <c r="H16" t="s">
        <v>19</v>
      </c>
      <c r="I16">
        <v>0.65</v>
      </c>
      <c r="J16">
        <v>16.25</v>
      </c>
      <c r="K16" t="s">
        <v>20</v>
      </c>
      <c r="L16">
        <v>0.67583000000000004</v>
      </c>
      <c r="M16">
        <v>16.895755999999999</v>
      </c>
      <c r="O16">
        <f t="shared" si="1"/>
        <v>0.67583025830258303</v>
      </c>
      <c r="P16">
        <f t="shared" si="0"/>
        <v>16.895756457564577</v>
      </c>
      <c r="Q16">
        <f t="shared" si="2"/>
        <v>8.1042435424354249</v>
      </c>
    </row>
    <row r="17" spans="1:17" x14ac:dyDescent="0.3">
      <c r="A17" t="s">
        <v>15</v>
      </c>
      <c r="B17">
        <v>332</v>
      </c>
      <c r="C17" t="s">
        <v>24</v>
      </c>
      <c r="D17" t="s">
        <v>17</v>
      </c>
      <c r="E17">
        <v>25</v>
      </c>
      <c r="F17" t="s">
        <v>18</v>
      </c>
      <c r="G17">
        <v>1</v>
      </c>
      <c r="H17" t="s">
        <v>19</v>
      </c>
      <c r="I17">
        <v>0.9</v>
      </c>
      <c r="J17">
        <v>22.5</v>
      </c>
      <c r="K17" t="s">
        <v>20</v>
      </c>
      <c r="L17">
        <v>0.90737999999999996</v>
      </c>
      <c r="M17">
        <v>22.684501999999998</v>
      </c>
      <c r="O17">
        <f t="shared" si="1"/>
        <v>0.90738007380073804</v>
      </c>
      <c r="P17">
        <f t="shared" si="0"/>
        <v>22.684501845018453</v>
      </c>
      <c r="Q17">
        <f t="shared" si="2"/>
        <v>2.3154981549815492</v>
      </c>
    </row>
    <row r="19" spans="1:17" x14ac:dyDescent="0.3">
      <c r="A19" t="s">
        <v>6</v>
      </c>
      <c r="B19" t="s">
        <v>7</v>
      </c>
    </row>
    <row r="20" spans="1:17" x14ac:dyDescent="0.3">
      <c r="A20" t="s">
        <v>8</v>
      </c>
      <c r="B20" t="s">
        <v>25</v>
      </c>
    </row>
    <row r="21" spans="1:17" x14ac:dyDescent="0.3">
      <c r="A21" t="s">
        <v>10</v>
      </c>
      <c r="B21">
        <v>770</v>
      </c>
    </row>
    <row r="22" spans="1:17" x14ac:dyDescent="0.3">
      <c r="A22" t="s">
        <v>11</v>
      </c>
      <c r="B22">
        <v>478.25</v>
      </c>
    </row>
    <row r="23" spans="1:17" x14ac:dyDescent="0.3">
      <c r="A23" t="s">
        <v>12</v>
      </c>
      <c r="B23">
        <v>628.42616299999997</v>
      </c>
      <c r="P23">
        <f>SUM(P26:P30)+MAX(Q26:Q30)</f>
        <v>628.42616309461584</v>
      </c>
    </row>
    <row r="24" spans="1:17" x14ac:dyDescent="0.3">
      <c r="A24" t="s">
        <v>13</v>
      </c>
      <c r="B24">
        <v>0.62110399999999999</v>
      </c>
    </row>
    <row r="25" spans="1:17" x14ac:dyDescent="0.3">
      <c r="A25" t="s">
        <v>14</v>
      </c>
      <c r="B25">
        <v>0.81613800000000003</v>
      </c>
      <c r="O25" t="s">
        <v>27</v>
      </c>
      <c r="P25" t="s">
        <v>28</v>
      </c>
      <c r="Q25" t="s">
        <v>29</v>
      </c>
    </row>
    <row r="26" spans="1:17" x14ac:dyDescent="0.3">
      <c r="A26" t="s">
        <v>15</v>
      </c>
      <c r="B26">
        <v>514</v>
      </c>
      <c r="C26" t="s">
        <v>16</v>
      </c>
      <c r="D26" t="s">
        <v>17</v>
      </c>
      <c r="E26">
        <v>300</v>
      </c>
      <c r="F26" t="s">
        <v>18</v>
      </c>
      <c r="G26">
        <v>0.8</v>
      </c>
      <c r="H26" t="s">
        <v>19</v>
      </c>
      <c r="I26">
        <v>0.5</v>
      </c>
      <c r="J26">
        <v>150</v>
      </c>
      <c r="K26" t="s">
        <v>20</v>
      </c>
      <c r="L26">
        <v>0.65054900000000004</v>
      </c>
      <c r="M26">
        <v>195.16466299999999</v>
      </c>
      <c r="O26">
        <f>IF(G26*E26&gt;B$22,G26,I26+(G26-I26)*E26*G26/B$22)</f>
        <v>0.65054887611082068</v>
      </c>
      <c r="P26">
        <f>O26*E26</f>
        <v>195.16466283324621</v>
      </c>
      <c r="Q26">
        <f>(G26-O26)*E26</f>
        <v>44.83533716675381</v>
      </c>
    </row>
    <row r="27" spans="1:17" x14ac:dyDescent="0.3">
      <c r="A27" t="s">
        <v>15</v>
      </c>
      <c r="B27">
        <v>512</v>
      </c>
      <c r="C27" t="s">
        <v>21</v>
      </c>
      <c r="D27" t="s">
        <v>17</v>
      </c>
      <c r="E27">
        <v>220</v>
      </c>
      <c r="F27" t="s">
        <v>18</v>
      </c>
      <c r="G27">
        <v>0.9</v>
      </c>
      <c r="H27" t="s">
        <v>19</v>
      </c>
      <c r="I27">
        <v>0.85</v>
      </c>
      <c r="J27">
        <v>187</v>
      </c>
      <c r="K27" t="s">
        <v>20</v>
      </c>
      <c r="L27">
        <v>0.87070000000000003</v>
      </c>
      <c r="M27">
        <v>191.554104</v>
      </c>
      <c r="O27">
        <f>IF(G27*E27&gt;B$22,G27,I27+(G27-I27)*E27*G27/B$22)</f>
        <v>0.8707004704652378</v>
      </c>
      <c r="P27">
        <f>O27*E27</f>
        <v>191.55410350235232</v>
      </c>
      <c r="Q27">
        <f>(G27-O27)*E27</f>
        <v>6.4458964976476896</v>
      </c>
    </row>
    <row r="28" spans="1:17" x14ac:dyDescent="0.3">
      <c r="A28" t="s">
        <v>15</v>
      </c>
      <c r="B28">
        <v>450</v>
      </c>
      <c r="C28" t="s">
        <v>22</v>
      </c>
      <c r="D28" t="s">
        <v>17</v>
      </c>
      <c r="E28">
        <v>200</v>
      </c>
      <c r="F28" t="s">
        <v>18</v>
      </c>
      <c r="G28">
        <v>1</v>
      </c>
      <c r="H28" t="s">
        <v>19</v>
      </c>
      <c r="I28">
        <v>0.5</v>
      </c>
      <c r="J28">
        <v>100</v>
      </c>
      <c r="K28" t="s">
        <v>20</v>
      </c>
      <c r="L28">
        <v>0.70909599999999995</v>
      </c>
      <c r="M28">
        <v>141.819132</v>
      </c>
      <c r="O28">
        <f t="shared" ref="O28:O30" si="3">IF(G28*E28&gt;B$22,G28,I28+(G28-I28)*E28*G28/B$22)</f>
        <v>0.70909566126502876</v>
      </c>
      <c r="P28">
        <f t="shared" ref="P27:P30" si="4">O28*E28</f>
        <v>141.81913225300576</v>
      </c>
      <c r="Q28">
        <f t="shared" ref="Q28:Q30" si="5">(G28-O28)*E28</f>
        <v>58.180867746994245</v>
      </c>
    </row>
    <row r="29" spans="1:17" x14ac:dyDescent="0.3">
      <c r="A29" t="s">
        <v>15</v>
      </c>
      <c r="B29">
        <v>332</v>
      </c>
      <c r="C29" t="s">
        <v>23</v>
      </c>
      <c r="D29" t="s">
        <v>17</v>
      </c>
      <c r="E29">
        <v>25</v>
      </c>
      <c r="F29" t="s">
        <v>18</v>
      </c>
      <c r="G29">
        <v>1</v>
      </c>
      <c r="H29" t="s">
        <v>19</v>
      </c>
      <c r="I29">
        <v>0.7</v>
      </c>
      <c r="J29">
        <v>17.5</v>
      </c>
      <c r="K29" t="s">
        <v>20</v>
      </c>
      <c r="L29">
        <v>0.71568200000000004</v>
      </c>
      <c r="M29">
        <v>17.892054000000002</v>
      </c>
      <c r="O29">
        <f t="shared" si="3"/>
        <v>0.71568217459487715</v>
      </c>
      <c r="P29">
        <f t="shared" si="4"/>
        <v>17.892054364871928</v>
      </c>
      <c r="Q29">
        <f t="shared" si="5"/>
        <v>7.107945635128071</v>
      </c>
    </row>
    <row r="30" spans="1:17" x14ac:dyDescent="0.3">
      <c r="A30" t="s">
        <v>15</v>
      </c>
      <c r="B30">
        <v>332</v>
      </c>
      <c r="C30" t="s">
        <v>24</v>
      </c>
      <c r="D30" t="s">
        <v>17</v>
      </c>
      <c r="E30">
        <v>25</v>
      </c>
      <c r="F30" t="s">
        <v>18</v>
      </c>
      <c r="G30">
        <v>1</v>
      </c>
      <c r="H30" t="s">
        <v>19</v>
      </c>
      <c r="I30">
        <v>0.95</v>
      </c>
      <c r="J30">
        <v>23.75</v>
      </c>
      <c r="K30" t="s">
        <v>20</v>
      </c>
      <c r="L30">
        <v>0.95261399999999996</v>
      </c>
      <c r="M30">
        <v>23.815342000000001</v>
      </c>
      <c r="O30">
        <f t="shared" si="3"/>
        <v>0.95261369576581278</v>
      </c>
      <c r="P30">
        <f t="shared" si="4"/>
        <v>23.815342394145318</v>
      </c>
      <c r="Q30">
        <f t="shared" si="5"/>
        <v>1.1846576058546803</v>
      </c>
    </row>
    <row r="32" spans="1:17" x14ac:dyDescent="0.3">
      <c r="A32" t="s">
        <v>6</v>
      </c>
      <c r="B32" t="s">
        <v>26</v>
      </c>
    </row>
    <row r="33" spans="1:17" x14ac:dyDescent="0.3">
      <c r="A33" t="s">
        <v>8</v>
      </c>
      <c r="B33" t="s">
        <v>9</v>
      </c>
    </row>
    <row r="34" spans="1:17" x14ac:dyDescent="0.3">
      <c r="A34" t="s">
        <v>10</v>
      </c>
      <c r="B34">
        <v>550</v>
      </c>
    </row>
    <row r="35" spans="1:17" x14ac:dyDescent="0.3">
      <c r="A35" t="s">
        <v>11</v>
      </c>
      <c r="B35">
        <v>391.75</v>
      </c>
    </row>
    <row r="36" spans="1:17" x14ac:dyDescent="0.3">
      <c r="A36" t="s">
        <v>12</v>
      </c>
      <c r="B36">
        <v>471.785099</v>
      </c>
      <c r="P36">
        <f>SUM(P39:P43)+MAX(Q39:Q43)</f>
        <v>471.78509891512448</v>
      </c>
    </row>
    <row r="37" spans="1:17" x14ac:dyDescent="0.3">
      <c r="A37" t="s">
        <v>13</v>
      </c>
      <c r="B37">
        <v>0.71227300000000004</v>
      </c>
    </row>
    <row r="38" spans="1:17" x14ac:dyDescent="0.3">
      <c r="A38" t="s">
        <v>14</v>
      </c>
      <c r="B38">
        <v>0.85779099999999997</v>
      </c>
      <c r="O38" t="s">
        <v>27</v>
      </c>
      <c r="P38" t="s">
        <v>28</v>
      </c>
      <c r="Q38" t="s">
        <v>29</v>
      </c>
    </row>
    <row r="39" spans="1:17" x14ac:dyDescent="0.3">
      <c r="A39" t="s">
        <v>15</v>
      </c>
      <c r="B39">
        <v>514</v>
      </c>
      <c r="C39" t="s">
        <v>16</v>
      </c>
      <c r="D39" t="s">
        <v>17</v>
      </c>
      <c r="E39">
        <v>300</v>
      </c>
      <c r="F39" t="s">
        <v>18</v>
      </c>
      <c r="G39">
        <v>0.8</v>
      </c>
      <c r="H39" t="s">
        <v>19</v>
      </c>
      <c r="I39">
        <v>0.75</v>
      </c>
      <c r="J39">
        <v>225</v>
      </c>
      <c r="K39" t="s">
        <v>20</v>
      </c>
      <c r="L39">
        <v>0.78063199999999999</v>
      </c>
      <c r="M39">
        <v>234.18953400000001</v>
      </c>
      <c r="O39">
        <f>IF(G39*E39&gt;B$35,G39,I39+(G39-I39)*E39*G39/B$35)</f>
        <v>0.78063178047224002</v>
      </c>
      <c r="P39">
        <f>O39*E39</f>
        <v>234.189534141672</v>
      </c>
      <c r="Q39">
        <f>(G39-O39)*E39</f>
        <v>5.8104658583280067</v>
      </c>
    </row>
    <row r="40" spans="1:17" x14ac:dyDescent="0.3">
      <c r="A40" t="s">
        <v>15</v>
      </c>
      <c r="B40">
        <v>512</v>
      </c>
      <c r="C40" t="s">
        <v>21</v>
      </c>
      <c r="D40" t="s">
        <v>17</v>
      </c>
      <c r="E40">
        <v>220</v>
      </c>
      <c r="F40" t="s">
        <v>18</v>
      </c>
      <c r="G40">
        <v>0.9</v>
      </c>
      <c r="H40" t="s">
        <v>19</v>
      </c>
      <c r="I40">
        <v>0</v>
      </c>
      <c r="J40">
        <v>0</v>
      </c>
      <c r="K40" t="s">
        <v>20</v>
      </c>
      <c r="L40">
        <v>0</v>
      </c>
      <c r="M40">
        <v>0</v>
      </c>
      <c r="P40">
        <f>O40*E40</f>
        <v>0</v>
      </c>
    </row>
    <row r="41" spans="1:17" x14ac:dyDescent="0.3">
      <c r="A41" t="s">
        <v>15</v>
      </c>
      <c r="B41">
        <v>450</v>
      </c>
      <c r="C41" t="s">
        <v>22</v>
      </c>
      <c r="D41" t="s">
        <v>17</v>
      </c>
      <c r="E41">
        <v>200</v>
      </c>
      <c r="F41" t="s">
        <v>18</v>
      </c>
      <c r="G41">
        <v>1</v>
      </c>
      <c r="H41" t="s">
        <v>19</v>
      </c>
      <c r="I41">
        <v>0.65</v>
      </c>
      <c r="J41">
        <v>130</v>
      </c>
      <c r="K41" t="s">
        <v>20</v>
      </c>
      <c r="L41">
        <v>0.828685</v>
      </c>
      <c r="M41">
        <v>165.737077</v>
      </c>
      <c r="O41">
        <f t="shared" ref="O40:O43" si="6">IF(G41*E41&gt;B$35,G41,I41+(G41-I41)*E41*G41/B$35)</f>
        <v>0.82868538608806641</v>
      </c>
      <c r="P41">
        <f t="shared" ref="P41:P43" si="7">O41*E41</f>
        <v>165.73707721761329</v>
      </c>
      <c r="Q41">
        <f t="shared" ref="Q41:Q43" si="8">(G41-O41)*E41</f>
        <v>34.262922782386717</v>
      </c>
    </row>
    <row r="42" spans="1:17" x14ac:dyDescent="0.3">
      <c r="A42" t="s">
        <v>15</v>
      </c>
      <c r="B42">
        <v>332</v>
      </c>
      <c r="C42" t="s">
        <v>23</v>
      </c>
      <c r="D42" t="s">
        <v>17</v>
      </c>
      <c r="E42">
        <v>25</v>
      </c>
      <c r="F42" t="s">
        <v>18</v>
      </c>
      <c r="G42">
        <v>1</v>
      </c>
      <c r="H42" t="s">
        <v>19</v>
      </c>
      <c r="I42">
        <v>0.55000000000000004</v>
      </c>
      <c r="J42">
        <v>13.75</v>
      </c>
      <c r="K42" t="s">
        <v>20</v>
      </c>
      <c r="L42">
        <v>0.57871700000000004</v>
      </c>
      <c r="M42">
        <v>14.467931999999999</v>
      </c>
      <c r="O42">
        <f t="shared" si="6"/>
        <v>0.578717294192725</v>
      </c>
      <c r="P42">
        <f t="shared" si="7"/>
        <v>14.467932354818124</v>
      </c>
      <c r="Q42">
        <f t="shared" si="8"/>
        <v>10.532067645181876</v>
      </c>
    </row>
    <row r="43" spans="1:17" x14ac:dyDescent="0.3">
      <c r="A43" t="s">
        <v>15</v>
      </c>
      <c r="B43">
        <v>332</v>
      </c>
      <c r="C43" t="s">
        <v>24</v>
      </c>
      <c r="D43" t="s">
        <v>17</v>
      </c>
      <c r="E43">
        <v>25</v>
      </c>
      <c r="F43" t="s">
        <v>18</v>
      </c>
      <c r="G43">
        <v>1</v>
      </c>
      <c r="H43" t="s">
        <v>19</v>
      </c>
      <c r="I43">
        <v>0.92</v>
      </c>
      <c r="J43">
        <v>23</v>
      </c>
      <c r="K43" t="s">
        <v>20</v>
      </c>
      <c r="L43">
        <v>0.92510499999999996</v>
      </c>
      <c r="M43">
        <v>23.127631999999998</v>
      </c>
      <c r="O43">
        <f t="shared" si="6"/>
        <v>0.92510529674537334</v>
      </c>
      <c r="P43">
        <f t="shared" si="7"/>
        <v>23.127632418634334</v>
      </c>
      <c r="Q43">
        <f t="shared" si="8"/>
        <v>1.8723675813656664</v>
      </c>
    </row>
    <row r="45" spans="1:17" x14ac:dyDescent="0.3">
      <c r="A45" t="s">
        <v>6</v>
      </c>
      <c r="B45" t="s">
        <v>26</v>
      </c>
    </row>
    <row r="46" spans="1:17" x14ac:dyDescent="0.3">
      <c r="A46" t="s">
        <v>8</v>
      </c>
      <c r="B46" t="s">
        <v>25</v>
      </c>
    </row>
    <row r="47" spans="1:17" x14ac:dyDescent="0.3">
      <c r="A47" t="s">
        <v>10</v>
      </c>
      <c r="B47">
        <v>770</v>
      </c>
    </row>
    <row r="48" spans="1:17" x14ac:dyDescent="0.3">
      <c r="A48" t="s">
        <v>11</v>
      </c>
      <c r="B48">
        <v>557.25</v>
      </c>
    </row>
    <row r="49" spans="1:17" x14ac:dyDescent="0.3">
      <c r="A49" t="s">
        <v>12</v>
      </c>
      <c r="B49">
        <v>643.57346299999995</v>
      </c>
      <c r="P49">
        <f>SUM(P52:P56)+MAX(Q52:Q56)</f>
        <v>643.57346343651875</v>
      </c>
    </row>
    <row r="50" spans="1:17" x14ac:dyDescent="0.3">
      <c r="A50" t="s">
        <v>13</v>
      </c>
      <c r="B50">
        <v>0.72370100000000004</v>
      </c>
    </row>
    <row r="51" spans="1:17" x14ac:dyDescent="0.3">
      <c r="A51" t="s">
        <v>14</v>
      </c>
      <c r="B51">
        <v>0.83581000000000005</v>
      </c>
      <c r="O51" t="s">
        <v>27</v>
      </c>
      <c r="P51" t="s">
        <v>28</v>
      </c>
      <c r="Q51" t="s">
        <v>29</v>
      </c>
    </row>
    <row r="52" spans="1:17" x14ac:dyDescent="0.3">
      <c r="A52" t="s">
        <v>15</v>
      </c>
      <c r="B52">
        <v>514</v>
      </c>
      <c r="C52" t="s">
        <v>16</v>
      </c>
      <c r="D52" t="s">
        <v>17</v>
      </c>
      <c r="E52">
        <v>300</v>
      </c>
      <c r="F52" t="s">
        <v>18</v>
      </c>
      <c r="G52">
        <v>0.8</v>
      </c>
      <c r="H52" t="s">
        <v>19</v>
      </c>
      <c r="I52">
        <v>0.6</v>
      </c>
      <c r="J52">
        <v>180</v>
      </c>
      <c r="K52" t="s">
        <v>20</v>
      </c>
      <c r="L52">
        <v>0.686137</v>
      </c>
      <c r="M52">
        <v>205.841184</v>
      </c>
      <c r="O52">
        <f>IF(G52*E52&gt;B$48,G52,I52+(G52-I52)*E52*G52/B$48)</f>
        <v>0.6861372812920592</v>
      </c>
      <c r="P52">
        <f>O52*E52</f>
        <v>205.84118438761777</v>
      </c>
      <c r="Q52">
        <f>(G52-O52)*E52</f>
        <v>34.158815612382256</v>
      </c>
    </row>
    <row r="53" spans="1:17" x14ac:dyDescent="0.3">
      <c r="A53" t="s">
        <v>15</v>
      </c>
      <c r="B53">
        <v>512</v>
      </c>
      <c r="C53" t="s">
        <v>21</v>
      </c>
      <c r="D53" t="s">
        <v>17</v>
      </c>
      <c r="E53">
        <v>220</v>
      </c>
      <c r="F53" t="s">
        <v>18</v>
      </c>
      <c r="G53">
        <v>0.9</v>
      </c>
      <c r="H53" t="s">
        <v>19</v>
      </c>
      <c r="I53">
        <v>0.9</v>
      </c>
      <c r="J53">
        <v>198</v>
      </c>
      <c r="K53" t="s">
        <v>20</v>
      </c>
      <c r="L53">
        <v>0.9</v>
      </c>
      <c r="M53">
        <v>198</v>
      </c>
      <c r="O53">
        <f t="shared" ref="O53:O56" si="9">IF(G53*E53&gt;B$48,G53,I53+(G53-I53)*E53*G53/B$48)</f>
        <v>0.9</v>
      </c>
      <c r="P53">
        <f>O53*E53</f>
        <v>198</v>
      </c>
      <c r="Q53">
        <f>(G53-O53)*E53</f>
        <v>0</v>
      </c>
    </row>
    <row r="54" spans="1:17" x14ac:dyDescent="0.3">
      <c r="A54" t="s">
        <v>15</v>
      </c>
      <c r="B54">
        <v>450</v>
      </c>
      <c r="C54" t="s">
        <v>22</v>
      </c>
      <c r="D54" t="s">
        <v>17</v>
      </c>
      <c r="E54">
        <v>200</v>
      </c>
      <c r="F54" t="s">
        <v>18</v>
      </c>
      <c r="G54">
        <v>1</v>
      </c>
      <c r="H54" t="s">
        <v>19</v>
      </c>
      <c r="I54">
        <v>0.7</v>
      </c>
      <c r="J54">
        <v>140</v>
      </c>
      <c r="K54" t="s">
        <v>20</v>
      </c>
      <c r="L54">
        <v>0.80767199999999995</v>
      </c>
      <c r="M54">
        <v>161.53432000000001</v>
      </c>
      <c r="O54">
        <f t="shared" si="9"/>
        <v>0.80767160161507401</v>
      </c>
      <c r="P54">
        <f t="shared" ref="P54:P56" si="10">O54*E54</f>
        <v>161.53432032301481</v>
      </c>
      <c r="Q54">
        <f t="shared" ref="Q54:Q56" si="11">(G54-O54)*E54</f>
        <v>38.465679676985197</v>
      </c>
    </row>
    <row r="55" spans="1:17" x14ac:dyDescent="0.3">
      <c r="A55" t="s">
        <v>15</v>
      </c>
      <c r="B55">
        <v>332</v>
      </c>
      <c r="C55" t="s">
        <v>23</v>
      </c>
      <c r="D55" t="s">
        <v>17</v>
      </c>
      <c r="E55">
        <v>25</v>
      </c>
      <c r="F55" t="s">
        <v>18</v>
      </c>
      <c r="G55">
        <v>1</v>
      </c>
      <c r="H55" t="s">
        <v>19</v>
      </c>
      <c r="I55">
        <v>0.6</v>
      </c>
      <c r="J55">
        <v>15</v>
      </c>
      <c r="K55" t="s">
        <v>20</v>
      </c>
      <c r="L55">
        <v>0.61794499999999997</v>
      </c>
      <c r="M55">
        <v>15.448632</v>
      </c>
      <c r="O55">
        <f t="shared" si="9"/>
        <v>0.61794526693584562</v>
      </c>
      <c r="P55">
        <f t="shared" si="10"/>
        <v>15.44863167339614</v>
      </c>
      <c r="Q55">
        <f t="shared" si="11"/>
        <v>9.5513683266038605</v>
      </c>
    </row>
    <row r="56" spans="1:17" x14ac:dyDescent="0.3">
      <c r="A56" t="s">
        <v>15</v>
      </c>
      <c r="B56">
        <v>332</v>
      </c>
      <c r="C56" t="s">
        <v>24</v>
      </c>
      <c r="D56" t="s">
        <v>17</v>
      </c>
      <c r="E56">
        <v>25</v>
      </c>
      <c r="F56" t="s">
        <v>18</v>
      </c>
      <c r="G56">
        <v>1</v>
      </c>
      <c r="H56" t="s">
        <v>19</v>
      </c>
      <c r="I56">
        <v>0.97</v>
      </c>
      <c r="J56">
        <v>24.25</v>
      </c>
      <c r="K56" t="s">
        <v>20</v>
      </c>
      <c r="L56">
        <v>0.97134600000000004</v>
      </c>
      <c r="M56">
        <v>24.283646999999998</v>
      </c>
      <c r="O56">
        <f t="shared" si="9"/>
        <v>0.97134589502018842</v>
      </c>
      <c r="P56">
        <f t="shared" si="10"/>
        <v>24.28364737550471</v>
      </c>
      <c r="Q56">
        <f t="shared" si="11"/>
        <v>0.71635262449528947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zlftest02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doerry</dc:creator>
  <cp:lastModifiedBy>Norbert Doerry</cp:lastModifiedBy>
  <dcterms:created xsi:type="dcterms:W3CDTF">2022-06-26T22:37:39Z</dcterms:created>
  <dcterms:modified xsi:type="dcterms:W3CDTF">2022-06-26T22:47:10Z</dcterms:modified>
</cp:coreProperties>
</file>